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исеева 15 а" sheetId="1" r:id="rId1"/>
  </sheets>
  <externalReferences>
    <externalReference r:id="rId2"/>
  </externalReferences>
  <definedNames>
    <definedName name="Z_6E36EA37_049E_4FAE_B719_2847CD16F858_.wvu.Cols" localSheetId="0" hidden="1">'Елисеева 15 а'!#REF!,'Елисеева 15 а'!#REF!</definedName>
    <definedName name="Z_6E36EA37_049E_4FAE_B719_2847CD16F858_.wvu.Rows" localSheetId="0" hidden="1">'Елисеева 15 а'!$42:$45</definedName>
    <definedName name="Z_73C0D023_21BD_4441_8EFA_957546C15799_.wvu.Cols" localSheetId="0" hidden="1">'Елисеева 15 а'!#REF!,'Елисеева 15 а'!#REF!</definedName>
    <definedName name="Z_73C0D023_21BD_4441_8EFA_957546C15799_.wvu.Rows" localSheetId="0" hidden="1">'Елисеева 15 а'!$42:$45</definedName>
    <definedName name="_xlnm.Print_Area" localSheetId="0">'Елисеева 15 а'!$A$1:$G$60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<sst xmlns="http://schemas.openxmlformats.org/spreadsheetml/2006/main" count="62" uniqueCount="53">
  <si>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</si>
  <si>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</si>
  <si>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</si>
  <si>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</si>
  <si>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</si>
  <si>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</si>
  <si>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</si>
  <si>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</si>
  <si>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</si>
  <si>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</si>
  <si>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</si>
  <si>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</si>
  <si>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</si>
  <si>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</si>
  <si>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</si>
  <si>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</si>
  <si>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</si>
  <si>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</si>
  <si>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</si>
  <si>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</si>
  <si>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</si>
  <si>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</si>
  <si>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</si>
  <si>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</si>
  <si>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</si>
  <si>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</si>
  <si>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</si>
  <si>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</si>
  <si>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</si>
  <si>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</si>
  <si>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</si>
  <si>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</si>
  <si>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</si>
  <si>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</si>
  <si>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</si>
  <si>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</si>
  <si>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</si>
  <si>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</si>
  <si>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15 а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</si>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</sst>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64">
          <cell r="W264">
            <v>36670.801995034832</v>
          </cell>
          <cell r="X264">
            <v>7529.7747899010647</v>
          </cell>
          <cell r="Y264">
            <v>187226.39600000001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10382.4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26571.940000000002</v>
          </cell>
          <cell r="AS264">
            <v>0</v>
          </cell>
          <cell r="AT264">
            <v>0</v>
          </cell>
          <cell r="AY264">
            <v>132260.95462479463</v>
          </cell>
          <cell r="BB264">
            <v>0</v>
          </cell>
          <cell r="BC264">
            <v>0</v>
          </cell>
          <cell r="CN264">
            <v>32046.451817251964</v>
          </cell>
          <cell r="CO264">
            <v>6568.1247343841769</v>
          </cell>
          <cell r="CP264">
            <v>3197.8925000000004</v>
          </cell>
          <cell r="DB264">
            <v>0</v>
          </cell>
          <cell r="DG264">
            <v>27371.424251832752</v>
          </cell>
          <cell r="DU264">
            <v>65096.190491858775</v>
          </cell>
          <cell r="DV264">
            <v>13784.4371013125</v>
          </cell>
          <cell r="DW264">
            <v>11482.955000000002</v>
          </cell>
          <cell r="EK264">
            <v>0</v>
          </cell>
          <cell r="EQ264">
            <v>59505.166384680502</v>
          </cell>
          <cell r="FB264">
            <v>302426.53947716288</v>
          </cell>
          <cell r="FC264">
            <v>61799.654312463099</v>
          </cell>
          <cell r="FD264">
            <v>1511.3033999999998</v>
          </cell>
          <cell r="FL264">
            <v>1122</v>
          </cell>
          <cell r="FS264">
            <v>208748.88218614995</v>
          </cell>
          <cell r="FX264">
            <v>160538.47983616593</v>
          </cell>
          <cell r="FY264">
            <v>32728.873450482461</v>
          </cell>
          <cell r="FZ264">
            <v>0</v>
          </cell>
          <cell r="GG264">
            <v>15530.509799999998</v>
          </cell>
          <cell r="GL264">
            <v>104975.82691144757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1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44140625" style="1" customWidth="1"/>
    <col min="7" max="7" width="16.109375" style="1" customWidth="1"/>
    <col min="8" max="8" width="6.886718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36" t="s">
        <v>51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4" t="s">
        <v>39</v>
      </c>
      <c r="G6" s="3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4357704.59</v>
      </c>
      <c r="F9" s="16">
        <f t="shared" ref="F9:G9" si="0">SUM(F10:F14)</f>
        <v>4193856.2</v>
      </c>
      <c r="G9" s="16">
        <f t="shared" si="0"/>
        <v>1061224.1499999999</v>
      </c>
    </row>
    <row r="10" spans="1:7" ht="13.2" customHeight="1" x14ac:dyDescent="0.3">
      <c r="A10" s="42" t="s">
        <v>9</v>
      </c>
      <c r="B10" s="43"/>
      <c r="C10" s="43"/>
      <c r="D10" s="44"/>
      <c r="E10" s="17">
        <v>1631797.13</v>
      </c>
      <c r="F10" s="17">
        <v>1549587.32</v>
      </c>
      <c r="G10" s="18">
        <v>420972.05</v>
      </c>
    </row>
    <row r="11" spans="1:7" ht="14.4" customHeight="1" x14ac:dyDescent="0.3">
      <c r="A11" s="42" t="s">
        <v>10</v>
      </c>
      <c r="B11" s="43"/>
      <c r="C11" s="43"/>
      <c r="D11" s="44"/>
      <c r="E11" s="17">
        <v>1023512.96</v>
      </c>
      <c r="F11" s="17">
        <v>984519.93</v>
      </c>
      <c r="G11" s="18">
        <v>288770.65999999997</v>
      </c>
    </row>
    <row r="12" spans="1:7" ht="13.95" customHeight="1" x14ac:dyDescent="0.3">
      <c r="A12" s="42" t="s">
        <v>11</v>
      </c>
      <c r="B12" s="43"/>
      <c r="C12" s="43"/>
      <c r="D12" s="44"/>
      <c r="E12" s="17">
        <v>274504.52</v>
      </c>
      <c r="F12" s="17">
        <v>263942.28999999998</v>
      </c>
      <c r="G12" s="18">
        <v>61320.54</v>
      </c>
    </row>
    <row r="13" spans="1:7" ht="13.5" customHeight="1" x14ac:dyDescent="0.3">
      <c r="A13" s="42" t="s">
        <v>12</v>
      </c>
      <c r="B13" s="43"/>
      <c r="C13" s="43"/>
      <c r="D13" s="44"/>
      <c r="E13" s="17">
        <v>319474.8</v>
      </c>
      <c r="F13" s="17">
        <v>312166.78000000003</v>
      </c>
      <c r="G13" s="18">
        <v>60861.36</v>
      </c>
    </row>
    <row r="14" spans="1:7" ht="14.4" customHeight="1" x14ac:dyDescent="0.3">
      <c r="A14" s="35" t="s">
        <v>13</v>
      </c>
      <c r="B14" s="35"/>
      <c r="C14" s="35"/>
      <c r="D14" s="35"/>
      <c r="E14" s="17">
        <v>1108415.18</v>
      </c>
      <c r="F14" s="17">
        <v>1083639.8799999999</v>
      </c>
      <c r="G14" s="18">
        <v>229299.54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2608766.8800000004</v>
      </c>
      <c r="F15" s="16">
        <f t="shared" ref="F15:G15" si="1">SUM(F16:F19)</f>
        <v>2553552.4399999995</v>
      </c>
      <c r="G15" s="16">
        <f t="shared" si="1"/>
        <v>427604.81999999995</v>
      </c>
    </row>
    <row r="16" spans="1:7" ht="33.6" customHeight="1" x14ac:dyDescent="0.3">
      <c r="A16" s="48" t="s">
        <v>43</v>
      </c>
      <c r="B16" s="49"/>
      <c r="C16" s="49"/>
      <c r="D16" s="50"/>
      <c r="E16" s="17">
        <v>2307322.2000000002</v>
      </c>
      <c r="F16" s="17">
        <v>2260592.96</v>
      </c>
      <c r="G16" s="18">
        <v>392357.32</v>
      </c>
    </row>
    <row r="17" spans="1:9" ht="15.6" x14ac:dyDescent="0.3">
      <c r="A17" s="35" t="s">
        <v>44</v>
      </c>
      <c r="B17" s="35"/>
      <c r="C17" s="35"/>
      <c r="D17" s="35"/>
      <c r="E17" s="17">
        <v>8695.08</v>
      </c>
      <c r="F17" s="17">
        <v>8476.61</v>
      </c>
      <c r="G17" s="18">
        <v>1005.23</v>
      </c>
    </row>
    <row r="18" spans="1:9" ht="15.6" x14ac:dyDescent="0.3">
      <c r="A18" s="35" t="s">
        <v>45</v>
      </c>
      <c r="B18" s="35"/>
      <c r="C18" s="35"/>
      <c r="D18" s="35"/>
      <c r="E18" s="17">
        <v>16908.18</v>
      </c>
      <c r="F18" s="17">
        <v>16415.650000000001</v>
      </c>
      <c r="G18" s="18">
        <v>2008.47</v>
      </c>
    </row>
    <row r="19" spans="1:9" ht="15.6" x14ac:dyDescent="0.3">
      <c r="A19" s="35" t="s">
        <v>46</v>
      </c>
      <c r="B19" s="35"/>
      <c r="C19" s="35"/>
      <c r="D19" s="35"/>
      <c r="E19" s="17">
        <v>275841.42</v>
      </c>
      <c r="F19" s="17">
        <v>268067.21999999997</v>
      </c>
      <c r="G19" s="18">
        <v>32233.8</v>
      </c>
    </row>
    <row r="20" spans="1:9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9" ht="15.6" x14ac:dyDescent="0.3">
      <c r="A21" s="35" t="s">
        <v>15</v>
      </c>
      <c r="B21" s="35"/>
      <c r="C21" s="35"/>
      <c r="D21" s="35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58" t="s">
        <v>52</v>
      </c>
      <c r="B24" s="58"/>
      <c r="C24" s="58"/>
      <c r="D24" s="58"/>
      <c r="E24" s="58"/>
      <c r="F24" s="17">
        <v>803467.84120827494</v>
      </c>
      <c r="G24" s="19"/>
      <c r="I24" s="28"/>
    </row>
    <row r="25" spans="1:9" ht="15.75" customHeight="1" x14ac:dyDescent="0.25">
      <c r="A25" s="59" t="s">
        <v>30</v>
      </c>
      <c r="B25" s="60"/>
      <c r="C25" s="60"/>
      <c r="D25" s="60"/>
      <c r="E25" s="61"/>
      <c r="F25" s="68">
        <f>SUM(F27:F31)</f>
        <v>390259.86740973056</v>
      </c>
      <c r="I25" s="28"/>
    </row>
    <row r="26" spans="1:9" ht="28.5" customHeight="1" x14ac:dyDescent="0.25">
      <c r="A26" s="62"/>
      <c r="B26" s="63"/>
      <c r="C26" s="63"/>
      <c r="D26" s="63"/>
      <c r="E26" s="64"/>
      <c r="F26" s="69"/>
      <c r="I26" s="28"/>
    </row>
    <row r="27" spans="1:9" ht="15.6" hidden="1" x14ac:dyDescent="0.3">
      <c r="A27" s="65" t="s">
        <v>16</v>
      </c>
      <c r="B27" s="66"/>
      <c r="C27" s="66"/>
      <c r="D27" s="66"/>
      <c r="E27" s="67"/>
      <c r="F27" s="25">
        <f>'[1]УК ВР декабрь нар'!W264</f>
        <v>36670.801995034832</v>
      </c>
      <c r="I27" s="28"/>
    </row>
    <row r="28" spans="1:9" ht="15.6" hidden="1" x14ac:dyDescent="0.3">
      <c r="A28" s="65" t="s">
        <v>31</v>
      </c>
      <c r="B28" s="66"/>
      <c r="C28" s="66"/>
      <c r="D28" s="66"/>
      <c r="E28" s="67"/>
      <c r="F28" s="25">
        <f>'[1]УК ВР декабрь нар'!X264</f>
        <v>7529.7747899010647</v>
      </c>
      <c r="I28" s="28"/>
    </row>
    <row r="29" spans="1:9" ht="15.6" hidden="1" x14ac:dyDescent="0.3">
      <c r="A29" s="65" t="s">
        <v>18</v>
      </c>
      <c r="B29" s="66"/>
      <c r="C29" s="66"/>
      <c r="D29" s="66"/>
      <c r="E29" s="67"/>
      <c r="F29" s="25">
        <f>'[1]УК ВР декабрь нар'!Y264</f>
        <v>187226.39600000001</v>
      </c>
      <c r="I29" s="28"/>
    </row>
    <row r="30" spans="1:9" ht="15.6" hidden="1" x14ac:dyDescent="0.3">
      <c r="A30" s="65" t="s">
        <v>19</v>
      </c>
      <c r="B30" s="66"/>
      <c r="C30" s="66"/>
      <c r="D30" s="66"/>
      <c r="E30" s="67"/>
      <c r="F30" s="25">
        <f>'[1]УК ВР декабрь нар'!AA264+'[1]УК ВР декабрь нар'!AB264+'[1]УК ВР декабрь нар'!AC264+'[1]УК ВР декабрь нар'!AD264+'[1]УК ВР декабрь нар'!AE264+'[1]УК ВР декабрь нар'!AF264+'[1]УК ВР декабрь нар'!AG264+'[1]УК ВР декабрь нар'!AH264+'[1]УК ВР декабрь нар'!AJ264+'[1]УК ВР декабрь нар'!AL264+'[1]УК ВР декабрь нар'!AN264+'[1]УК ВР декабрь нар'!AO264+'[1]УК ВР декабрь нар'!AP264+'[1]УК ВР декабрь нар'!AQ264+'[1]УК ВР декабрь нар'!AR264+'[1]УК ВР декабрь нар'!AT264</f>
        <v>26571.940000000002</v>
      </c>
      <c r="I30" s="28"/>
    </row>
    <row r="31" spans="1:9" ht="36.75" hidden="1" customHeight="1" x14ac:dyDescent="0.3">
      <c r="A31" s="71" t="s">
        <v>32</v>
      </c>
      <c r="B31" s="72"/>
      <c r="C31" s="72"/>
      <c r="D31" s="72"/>
      <c r="E31" s="73"/>
      <c r="F31" s="25">
        <f>'[1]УК ВР декабрь нар'!AY264</f>
        <v>132260.95462479463</v>
      </c>
      <c r="I31" s="28"/>
    </row>
    <row r="32" spans="1:9" ht="15.75" customHeight="1" x14ac:dyDescent="0.25">
      <c r="A32" s="59" t="s">
        <v>33</v>
      </c>
      <c r="B32" s="60"/>
      <c r="C32" s="60"/>
      <c r="D32" s="60"/>
      <c r="E32" s="61"/>
      <c r="F32" s="68">
        <f>SUM(F34:F38)+347779.66</f>
        <v>577214.7022813207</v>
      </c>
      <c r="I32" s="28"/>
    </row>
    <row r="33" spans="1:10" ht="33" customHeight="1" x14ac:dyDescent="0.25">
      <c r="A33" s="62"/>
      <c r="B33" s="63"/>
      <c r="C33" s="63"/>
      <c r="D33" s="63"/>
      <c r="E33" s="64"/>
      <c r="F33" s="69"/>
      <c r="I33" s="28"/>
    </row>
    <row r="34" spans="1:10" ht="15.6" hidden="1" x14ac:dyDescent="0.3">
      <c r="A34" s="70" t="s">
        <v>16</v>
      </c>
      <c r="B34" s="70"/>
      <c r="C34" s="70"/>
      <c r="D34" s="70"/>
      <c r="E34" s="70"/>
      <c r="F34" s="25">
        <f>'[1]УК ВР декабрь нар'!CN264+'[1]УК ВР декабрь нар'!DU264</f>
        <v>97142.642309110743</v>
      </c>
      <c r="I34" s="28"/>
    </row>
    <row r="35" spans="1:10" ht="15.6" hidden="1" x14ac:dyDescent="0.3">
      <c r="A35" s="70" t="s">
        <v>31</v>
      </c>
      <c r="B35" s="70"/>
      <c r="C35" s="70"/>
      <c r="D35" s="70"/>
      <c r="E35" s="70"/>
      <c r="F35" s="25">
        <f>'[1]УК ВР декабрь нар'!CO264+'[1]УК ВР декабрь нар'!DV264</f>
        <v>20352.561835696677</v>
      </c>
      <c r="I35" s="28"/>
    </row>
    <row r="36" spans="1:10" ht="15.6" hidden="1" x14ac:dyDescent="0.3">
      <c r="A36" s="70" t="s">
        <v>18</v>
      </c>
      <c r="B36" s="70"/>
      <c r="C36" s="70"/>
      <c r="D36" s="70"/>
      <c r="E36" s="70"/>
      <c r="F36" s="25">
        <f>'[1]УК ВР декабрь нар'!CP264+'[1]УК ВР декабрь нар'!DW264</f>
        <v>14680.847500000002</v>
      </c>
      <c r="I36" s="28"/>
    </row>
    <row r="37" spans="1:10" ht="15.6" hidden="1" x14ac:dyDescent="0.3">
      <c r="A37" s="70" t="s">
        <v>19</v>
      </c>
      <c r="B37" s="70"/>
      <c r="C37" s="70"/>
      <c r="D37" s="70"/>
      <c r="E37" s="70"/>
      <c r="F37" s="25">
        <f>'[1]УК ВР декабрь нар'!AI264+'[1]УК ВР декабрь нар'!AJ264+'[1]УК ВР декабрь нар'!AS264+'[1]УК ВР декабрь нар'!BC264+'[1]УК ВР декабрь нар'!DB264+'[1]УК ВР декабрь нар'!EK264+'[1]УК ВР декабрь нар'!AM264</f>
        <v>10382.4</v>
      </c>
      <c r="I37" s="28"/>
    </row>
    <row r="38" spans="1:10" ht="39.75" hidden="1" customHeight="1" x14ac:dyDescent="0.3">
      <c r="A38" s="71" t="s">
        <v>34</v>
      </c>
      <c r="B38" s="74"/>
      <c r="C38" s="74"/>
      <c r="D38" s="74"/>
      <c r="E38" s="75"/>
      <c r="F38" s="25">
        <f>'[1]УК ВР декабрь нар'!DG264+'[1]УК ВР декабрь нар'!EQ264</f>
        <v>86876.590636513254</v>
      </c>
      <c r="I38" s="28"/>
      <c r="J38" s="28"/>
    </row>
    <row r="39" spans="1:10" ht="32.4" customHeight="1" x14ac:dyDescent="0.3">
      <c r="A39" s="76" t="s">
        <v>35</v>
      </c>
      <c r="B39" s="77"/>
      <c r="C39" s="77"/>
      <c r="D39" s="77"/>
      <c r="E39" s="78"/>
      <c r="F39" s="26">
        <f>SUM(F40:F48)+207681.75</f>
        <v>1097063.8193738719</v>
      </c>
      <c r="I39" s="28"/>
    </row>
    <row r="40" spans="1:10" ht="15.6" hidden="1" x14ac:dyDescent="0.3">
      <c r="A40" s="79" t="s">
        <v>20</v>
      </c>
      <c r="B40" s="80"/>
      <c r="C40" s="80"/>
      <c r="D40" s="80"/>
      <c r="E40" s="81"/>
      <c r="F40" s="25">
        <f>'[1]УК ВР декабрь нар'!FB264+'[1]УК ВР декабрь нар'!FX264</f>
        <v>462965.01931332878</v>
      </c>
      <c r="I40" s="28"/>
    </row>
    <row r="41" spans="1:10" ht="15.6" hidden="1" x14ac:dyDescent="0.3">
      <c r="A41" s="65" t="s">
        <v>31</v>
      </c>
      <c r="B41" s="66"/>
      <c r="C41" s="66"/>
      <c r="D41" s="66"/>
      <c r="E41" s="66"/>
      <c r="F41" s="25">
        <f>'[1]УК ВР декабрь нар'!FC264+'[1]УК ВР декабрь нар'!FY264</f>
        <v>94528.527762945567</v>
      </c>
      <c r="I41" s="28"/>
    </row>
    <row r="42" spans="1:10" ht="15.6" hidden="1" customHeight="1" x14ac:dyDescent="0.3">
      <c r="A42" s="70" t="s">
        <v>21</v>
      </c>
      <c r="B42" s="70"/>
      <c r="C42" s="70"/>
      <c r="D42" s="70"/>
      <c r="E42" s="65"/>
      <c r="F42" s="25"/>
      <c r="I42" s="28"/>
    </row>
    <row r="43" spans="1:10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10" ht="15.6" hidden="1" customHeight="1" x14ac:dyDescent="0.3">
      <c r="A44" s="70" t="s">
        <v>22</v>
      </c>
      <c r="B44" s="70"/>
      <c r="C44" s="70"/>
      <c r="D44" s="70"/>
      <c r="E44" s="65"/>
      <c r="F44" s="25"/>
      <c r="I44" s="28"/>
    </row>
    <row r="45" spans="1:10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10" ht="15.6" hidden="1" x14ac:dyDescent="0.3">
      <c r="A46" s="70" t="s">
        <v>18</v>
      </c>
      <c r="B46" s="70"/>
      <c r="C46" s="70"/>
      <c r="D46" s="70"/>
      <c r="E46" s="65"/>
      <c r="F46" s="25">
        <f>'[1]УК ВР декабрь нар'!FD264+'[1]УК ВР декабрь нар'!FZ264</f>
        <v>1511.3033999999998</v>
      </c>
      <c r="I46" s="28"/>
    </row>
    <row r="47" spans="1:10" ht="15.6" hidden="1" x14ac:dyDescent="0.3">
      <c r="A47" s="65" t="s">
        <v>19</v>
      </c>
      <c r="B47" s="66"/>
      <c r="C47" s="66"/>
      <c r="D47" s="66"/>
      <c r="E47" s="66"/>
      <c r="F47" s="25">
        <f>'[1]УК ВР декабрь нар'!GG264+'[1]УК ВР декабрь нар'!FL264+'[1]УК ВР декабрь нар'!BB264+'[1]УК ВР декабрь нар'!AK264</f>
        <v>16652.5098</v>
      </c>
      <c r="I47" s="28"/>
    </row>
    <row r="48" spans="1:10" ht="43.5" hidden="1" customHeight="1" x14ac:dyDescent="0.3">
      <c r="A48" s="71" t="s">
        <v>36</v>
      </c>
      <c r="B48" s="74"/>
      <c r="C48" s="74"/>
      <c r="D48" s="74"/>
      <c r="E48" s="75"/>
      <c r="F48" s="25">
        <f>'[1]УК ВР декабрь нар'!FS264+'[1]УК ВР декабрь нар'!GL264</f>
        <v>313724.70909759752</v>
      </c>
      <c r="I48" s="28"/>
      <c r="J48" s="28"/>
    </row>
    <row r="49" spans="1:12" ht="15.6" hidden="1" customHeight="1" x14ac:dyDescent="0.3">
      <c r="A49" s="76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83" t="s">
        <v>47</v>
      </c>
      <c r="B50" s="84"/>
      <c r="C50" s="84"/>
      <c r="D50" s="84"/>
      <c r="E50" s="85"/>
      <c r="F50" s="26">
        <f>F25+F32+F39+F49</f>
        <v>2064538.3890649232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348356.54000000004</v>
      </c>
      <c r="I51" s="28"/>
      <c r="K51" s="28"/>
      <c r="L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177725.25</v>
      </c>
      <c r="I52" s="28"/>
    </row>
    <row r="53" spans="1:12" ht="15.6" x14ac:dyDescent="0.3">
      <c r="A53" s="65" t="s">
        <v>24</v>
      </c>
      <c r="B53" s="66"/>
      <c r="C53" s="66"/>
      <c r="D53" s="66"/>
      <c r="E53" s="66"/>
      <c r="F53" s="25">
        <v>170631.29</v>
      </c>
      <c r="I53" s="28"/>
    </row>
    <row r="54" spans="1:12" ht="18" hidden="1" customHeight="1" x14ac:dyDescent="0.3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6" x14ac:dyDescent="0.3">
      <c r="A55" s="86" t="s">
        <v>49</v>
      </c>
      <c r="B55" s="86"/>
      <c r="C55" s="86"/>
      <c r="D55" s="86"/>
      <c r="E55" s="86"/>
      <c r="F55" s="26">
        <f>F50+F51</f>
        <v>2412894.929064923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2307322.2000000002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2260592.96</v>
      </c>
      <c r="H57" s="28"/>
      <c r="I57" s="28"/>
    </row>
    <row r="58" spans="1:12" ht="15.6" x14ac:dyDescent="0.3">
      <c r="A58" s="82" t="s">
        <v>28</v>
      </c>
      <c r="B58" s="82"/>
      <c r="C58" s="82"/>
      <c r="D58" s="82"/>
      <c r="E58" s="82"/>
      <c r="F58" s="26">
        <f>F24+F56-F55</f>
        <v>697895.11214335216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Елисеева 15 а</vt:lpstr>
      <vt:lpstr>'Елисеева 15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2018-04-04T07:16:25Z</cp:lastPrinted>
  <dcterms:created xsi:type="dcterms:W3CDTF">2013-05-24T09:13:10Z</dcterms:created>
  <dcterms:modified xsi:type="dcterms:W3CDTF">2019-03-05T04:49:04Z</dcterms:modified>
</cp:coreProperties>
</file>